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20" windowHeight="1266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65" i="1"/>
  <c r="E65"/>
  <c r="C65"/>
  <c r="D50"/>
  <c r="E50"/>
  <c r="C50"/>
  <c r="D45"/>
  <c r="E45"/>
  <c r="C45"/>
  <c r="D34"/>
  <c r="E34"/>
  <c r="C34"/>
  <c r="D6"/>
  <c r="E6"/>
  <c r="C6"/>
  <c r="D18"/>
  <c r="D55"/>
  <c r="D51"/>
  <c r="D35"/>
</calcChain>
</file>

<file path=xl/sharedStrings.xml><?xml version="1.0" encoding="utf-8"?>
<sst xmlns="http://schemas.openxmlformats.org/spreadsheetml/2006/main" count="92" uniqueCount="92">
  <si>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</si>
  <si>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</si>
  <si>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</si>
  <si>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</si>
  <si>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</si>
  <si>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</si>
  <si>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</si>
  <si>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</si>
  <si>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</si>
  <si>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2152</t>
  </si>
  <si>
    <t>Інші програми та заходи у сфері охорони здоров`я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</si>
  <si>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</si>
  <si>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</si>
  <si>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</si>
  <si>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</si>
  <si>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</si>
  <si>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</si>
  <si>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</si>
  <si>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</si>
  <si>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</si>
  <si>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</si>
  <si>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</si>
  <si>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</si>
  <si>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</si>
  <si>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</si>
  <si>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</si>
  <si>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</si>
  <si>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</si>
  <si>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</si>
  <si>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</si>
  <si>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</si>
  <si>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</si>
  <si>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</si>
  <si>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</si>
  <si>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</si>
  <si>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08</t>
  </si>
  <si>
    <t>Управління соціального захисту та праці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</si>
  <si>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</si>
  <si>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</si>
  <si>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</si>
  <si>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</si>
  <si>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</si>
  <si>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</si>
  <si>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</si>
  <si>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</si>
  <si>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</si>
  <si>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</si>
  <si>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</si>
  <si>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</si>
  <si>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</si>
  <si>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</si>
  <si>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</si>
  <si>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</si>
  <si>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</si>
  <si>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</si>
  <si>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 xml:space="preserve">Реконструкція існуючих водопровідних мереж  по вулиці 1-го Травня м.Дунаївці </t>
  </si>
  <si>
    <t>Реконструкція місцевої водопровідної мережі по вул.Сонячна, вул.Б.Хмельницького, вул.Набережна, вул.Пушкіна, вул.Молодіжна, вул.Лісова, вул.Матросова, вул.Дм.Філімонова, вул.Марчака, вул.Романчука, вул.Лесі Українки, вул,Світла, вул.Гагаріна, вул.Декоративна, вул.Зелена, вул.Садова, вул.І.Франка, вул.Щастя, вул.Шевченка, пров.Лісовий, пров.Світлий, пров.Зелений, пров.Річний в с.Залісці (за рахунок іншої субвенції з обласного бюджету)</t>
  </si>
  <si>
    <t>Придбання сміттєвоза для комунального підприємства "Благоустрій Дунаєвеччини"</t>
  </si>
  <si>
    <t xml:space="preserve">Придбання цембриння для криниці с.Мала Побіянка (благодійна допомога) </t>
  </si>
  <si>
    <t>Розроблення стратегічно-екологічної оцінки Генерального плану с.Велика Побійна</t>
  </si>
  <si>
    <t>Капітальний ремонт дорожнього покриття по вулиці Героїв АТО м.Дунаївці</t>
  </si>
  <si>
    <t>Виготовлення проектно-кошторисної документації та експертиза проекту "Капітальний ремонт проїздної частини вулиці Шевченка від вулиці Франца Лендера до вулиці Богдана Хмельницького м.Дунаївці Хмельницької області"</t>
  </si>
  <si>
    <t>Виготовлення документації з експертних грошових оцінок земельних ділянок для їх продажу</t>
  </si>
  <si>
    <t>Відновлення колишнього посту ДАІ УМВСУ по вулиці Шевченка, 111б.</t>
  </si>
  <si>
    <t>Аналіз фінансування видатків  розвитку установ за  січень-травень 2021 року</t>
  </si>
  <si>
    <t>тис.грн.</t>
  </si>
  <si>
    <t>Придбання резервного насосного агрегата  на водонасосну  станцію "Бобова криниця"</t>
  </si>
  <si>
    <t>Капітальний ремонт системи опалення з влаштуванням індивідуального теплового пункту у Дунаєвецькій ЗОШ І-ІІІ ст. №4</t>
  </si>
  <si>
    <t>Придбання інтрактивних експонатів для музею-лабораторії "Наука для всіх"</t>
  </si>
  <si>
    <t>Капітальний ремонт приміщень Центру позашкільної освіти для музею-лабораторії "Наука для всіх"</t>
  </si>
  <si>
    <t>Придбання дитячого майданчика (благодійна допомога)</t>
  </si>
  <si>
    <t>Придбання інтрактивних експонатів, обладнання та тренажерів</t>
  </si>
  <si>
    <t>Оплата геологічного обстеження</t>
  </si>
  <si>
    <t xml:space="preserve">Оплата експертизи проекту </t>
  </si>
  <si>
    <t xml:space="preserve">Придбання музичних інструментів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</si>
  <si>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</si>
  <si>
    <t xml:space="preserve">Придбання книг для бібліотечного фонду (благодійна допомога) </t>
  </si>
  <si>
    <t>Капітальний ремонт вхідної групи та частини прилеглої території приміщення будинку культури с.Вихрівка</t>
  </si>
  <si>
    <t>Придбання диктофона</t>
  </si>
  <si>
    <t>Придбання саджанців дерев (благодійна допомога)</t>
  </si>
  <si>
    <t>Реконструкція існуючих внутрішніх газових мереж з заміною вузла обліку газу  Дунаєвецької ЗОШ І-ІІІ ст № 3</t>
  </si>
  <si>
    <t xml:space="preserve"> Виготовлення проектно - кошторисної документації на проєкт "Реконструкція частини приміщеннь будівлі основного лікувального корпусу з підвалом під кризовий центр запобігання та протидії домашньому насильству", що знаходиться по вул.. Горького 7/7 м. Дунаївці </t>
  </si>
  <si>
    <t xml:space="preserve">Придбання ноутбука </t>
  </si>
  <si>
    <t xml:space="preserve">Експетиза ПКД  "Капітальний ремонт будівлі КЗ Дунаєвецької міської ради 
"Дунаєвецька дитяча школа мистецтв"" (за власні надходження) </t>
  </si>
  <si>
    <t>Співфінансування в обсязі 30% придбання шкільного автобуса для ЗОШ І-ІІІ ст. №3 м. Дунаївці</t>
  </si>
  <si>
    <t xml:space="preserve">Придбання автомобіля  </t>
  </si>
  <si>
    <t xml:space="preserve">Придбання багатофункціонального пристрою </t>
  </si>
  <si>
    <t>Облаштуванню пандусів до будівель амбулаторій загальної практики сімейної медицини №1 та №2 м.Дунаївці для створення умов доступності особам з інвалідністю</t>
  </si>
  <si>
    <t>Заміна газової труби в будинках по вул. Київській 8, 12, 18, 20, 22, 26 м.Дунаївці відповідно до Програми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</t>
  </si>
  <si>
    <t xml:space="preserve">Капітальний   ремонт тротуару по вул.Дунайгородській та вул. Франца Лендера в м.Дунаївці </t>
  </si>
  <si>
    <t>Співфінансування проекту "Реконструкція очисних споруд та напірного колектора м.Дунаївці Хмельницької області (ІІ черга - напірний колектор, піскоуловлювачі, каналізаційна насосна станція) (коригування)"</t>
  </si>
  <si>
    <t xml:space="preserve">Капітальний   ремонт прибудинкового проїзду по вул. Київській 24, 26 м.Дунаївці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</si>
</sst>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0.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1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7" fillId="0" borderId="0" xfId="0" applyFont="1"/>
    <xf numFmtId="165" fontId="7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/>
    </xf>
    <xf numFmtId="164" fontId="2" fillId="3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3" borderId="1" xfId="0" quotePrefix="1" applyFont="1" applyFill="1" applyBorder="1" applyAlignment="1">
      <alignment vertical="center" wrapText="1"/>
    </xf>
    <xf numFmtId="0" fontId="0" fillId="3" borderId="0" xfId="0" applyFill="1"/>
    <xf numFmtId="165" fontId="2" fillId="0" borderId="1" xfId="0" applyNumberFormat="1" applyFont="1" applyFill="1" applyBorder="1" applyAlignment="1">
      <alignment vertical="center" wrapText="1"/>
    </xf>
    <xf numFmtId="0" fontId="6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66"/>
  <sheetViews>
    <sheetView tabSelected="1" topLeftCell="A10" workbookViewId="0">
      <selection activeCell="B22" sqref="B22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5" ht="18.75">
      <c r="A2" s="27" t="s">
        <v>64</v>
      </c>
      <c r="B2" s="27"/>
      <c r="C2" s="27"/>
      <c r="D2" s="27"/>
      <c r="E2" s="27"/>
    </row>
    <row r="3" spans="1:5">
      <c r="A3" s="28"/>
      <c r="B3" s="28"/>
      <c r="C3" s="28"/>
      <c r="D3" s="28"/>
      <c r="E3" s="28"/>
    </row>
    <row r="4" spans="1:5" ht="14.25">
      <c r="E4" s="12" t="s">
        <v>65</v>
      </c>
    </row>
    <row r="5" spans="1:5" s="1" customFormat="1" ht="57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5" ht="14.25">
      <c r="A6" s="5" t="s">
        <v>5</v>
      </c>
      <c r="B6" s="6" t="s">
        <v>6</v>
      </c>
      <c r="C6" s="7">
        <f>C7+C10+C12+C14+C18+C23+C25+C27+C30+C32</f>
        <v>0</v>
      </c>
      <c r="D6" s="7">
        <f>D7+D10+D12+D14+D18+D23+D25+D27+D30+D32</f>
        <v>8542.7000000000007</v>
      </c>
      <c r="E6" s="7">
        <f>E7+E10+E12+E14+E18+E23+E25+E27+E30+E32</f>
        <v>1452.81917</v>
      </c>
    </row>
    <row r="7" spans="1:5" ht="71.25">
      <c r="A7" s="5" t="s">
        <v>7</v>
      </c>
      <c r="B7" s="6" t="s">
        <v>8</v>
      </c>
      <c r="C7" s="7">
        <v>0</v>
      </c>
      <c r="D7" s="7">
        <v>614.9</v>
      </c>
      <c r="E7" s="7">
        <v>597</v>
      </c>
    </row>
    <row r="8" spans="1:5" ht="15">
      <c r="A8" s="8"/>
      <c r="B8" s="9" t="s">
        <v>85</v>
      </c>
      <c r="C8" s="10">
        <v>0</v>
      </c>
      <c r="D8" s="10">
        <v>599.9</v>
      </c>
      <c r="E8" s="10">
        <v>597</v>
      </c>
    </row>
    <row r="9" spans="1:5" ht="15">
      <c r="A9" s="8"/>
      <c r="B9" s="9" t="s">
        <v>86</v>
      </c>
      <c r="C9" s="10">
        <v>0</v>
      </c>
      <c r="D9" s="10">
        <v>15</v>
      </c>
      <c r="E9" s="10">
        <v>0</v>
      </c>
    </row>
    <row r="10" spans="1:5" ht="28.5">
      <c r="A10" s="5" t="s">
        <v>9</v>
      </c>
      <c r="B10" s="6" t="s">
        <v>10</v>
      </c>
      <c r="C10" s="7">
        <v>0</v>
      </c>
      <c r="D10" s="7">
        <v>84</v>
      </c>
      <c r="E10" s="7">
        <v>0</v>
      </c>
    </row>
    <row r="11" spans="1:5" ht="60">
      <c r="A11" s="8"/>
      <c r="B11" s="9" t="s">
        <v>87</v>
      </c>
      <c r="C11" s="10">
        <v>0</v>
      </c>
      <c r="D11" s="10">
        <v>84</v>
      </c>
      <c r="E11" s="10">
        <v>0</v>
      </c>
    </row>
    <row r="12" spans="1:5" ht="28.5">
      <c r="A12" s="5" t="s">
        <v>11</v>
      </c>
      <c r="B12" s="6" t="s">
        <v>12</v>
      </c>
      <c r="C12" s="7">
        <v>0</v>
      </c>
      <c r="D12" s="7">
        <v>320</v>
      </c>
      <c r="E12" s="7">
        <v>41.252800000000001</v>
      </c>
    </row>
    <row r="13" spans="1:5" ht="90">
      <c r="A13" s="8"/>
      <c r="B13" s="9" t="s">
        <v>88</v>
      </c>
      <c r="C13" s="10">
        <v>0</v>
      </c>
      <c r="D13" s="10">
        <v>320</v>
      </c>
      <c r="E13" s="10">
        <v>41.252800000000001</v>
      </c>
    </row>
    <row r="14" spans="1:5" ht="28.5">
      <c r="A14" s="5" t="s">
        <v>13</v>
      </c>
      <c r="B14" s="6" t="s">
        <v>14</v>
      </c>
      <c r="C14" s="7">
        <v>0</v>
      </c>
      <c r="D14" s="7">
        <v>3843</v>
      </c>
      <c r="E14" s="7">
        <v>335.04836999999998</v>
      </c>
    </row>
    <row r="15" spans="1:5" ht="30">
      <c r="A15" s="8"/>
      <c r="B15" s="9" t="s">
        <v>55</v>
      </c>
      <c r="C15" s="10">
        <v>0</v>
      </c>
      <c r="D15" s="10">
        <v>2053</v>
      </c>
      <c r="E15" s="10">
        <v>335.048</v>
      </c>
    </row>
    <row r="16" spans="1:5" ht="141.75" customHeight="1">
      <c r="A16" s="8"/>
      <c r="B16" s="9" t="s">
        <v>56</v>
      </c>
      <c r="C16" s="10">
        <v>0</v>
      </c>
      <c r="D16" s="10">
        <v>1000</v>
      </c>
      <c r="E16" s="10">
        <v>0</v>
      </c>
    </row>
    <row r="17" spans="1:5" ht="30">
      <c r="A17" s="8"/>
      <c r="B17" s="9" t="s">
        <v>66</v>
      </c>
      <c r="C17" s="10">
        <v>0</v>
      </c>
      <c r="D17" s="10">
        <v>790</v>
      </c>
      <c r="E17" s="10">
        <v>0</v>
      </c>
    </row>
    <row r="18" spans="1:5" ht="14.25">
      <c r="A18" s="5" t="s">
        <v>15</v>
      </c>
      <c r="B18" s="6" t="s">
        <v>16</v>
      </c>
      <c r="C18" s="7">
        <v>0</v>
      </c>
      <c r="D18" s="7">
        <f>D19+D20+D21+D22</f>
        <v>1271.2</v>
      </c>
      <c r="E18" s="7">
        <v>240.93900000000002</v>
      </c>
    </row>
    <row r="19" spans="1:5" ht="30">
      <c r="A19" s="8"/>
      <c r="B19" s="9" t="s">
        <v>57</v>
      </c>
      <c r="C19" s="10">
        <v>0</v>
      </c>
      <c r="D19" s="10">
        <v>430</v>
      </c>
      <c r="E19" s="10">
        <v>0</v>
      </c>
    </row>
    <row r="20" spans="1:5" ht="32.25" customHeight="1">
      <c r="A20" s="8"/>
      <c r="B20" s="2" t="s">
        <v>58</v>
      </c>
      <c r="C20" s="3">
        <v>0</v>
      </c>
      <c r="D20" s="3">
        <v>8.4</v>
      </c>
      <c r="E20" s="3">
        <v>8.4</v>
      </c>
    </row>
    <row r="21" spans="1:5" ht="45">
      <c r="A21" s="8"/>
      <c r="B21" s="9" t="s">
        <v>89</v>
      </c>
      <c r="C21" s="10">
        <v>0</v>
      </c>
      <c r="D21" s="10">
        <v>232.8</v>
      </c>
      <c r="E21" s="10">
        <v>232.5</v>
      </c>
    </row>
    <row r="22" spans="1:5" ht="30">
      <c r="A22" s="8"/>
      <c r="B22" s="9" t="s">
        <v>91</v>
      </c>
      <c r="C22" s="10">
        <v>0</v>
      </c>
      <c r="D22" s="10">
        <v>600</v>
      </c>
      <c r="E22" s="10">
        <v>0</v>
      </c>
    </row>
    <row r="23" spans="1:5" ht="28.5">
      <c r="A23" s="5" t="s">
        <v>17</v>
      </c>
      <c r="B23" s="6" t="s">
        <v>18</v>
      </c>
      <c r="C23" s="7">
        <v>0</v>
      </c>
      <c r="D23" s="7">
        <v>50</v>
      </c>
      <c r="E23" s="7">
        <v>0</v>
      </c>
    </row>
    <row r="24" spans="1:5" ht="30">
      <c r="A24" s="8"/>
      <c r="B24" s="9" t="s">
        <v>59</v>
      </c>
      <c r="C24" s="10">
        <v>0</v>
      </c>
      <c r="D24" s="10">
        <v>50</v>
      </c>
      <c r="E24" s="10">
        <v>0</v>
      </c>
    </row>
    <row r="25" spans="1:5" ht="42.75">
      <c r="A25" s="5" t="s">
        <v>19</v>
      </c>
      <c r="B25" s="6" t="s">
        <v>20</v>
      </c>
      <c r="C25" s="7">
        <v>0</v>
      </c>
      <c r="D25" s="7">
        <v>1506.1000000000001</v>
      </c>
      <c r="E25" s="7">
        <v>0</v>
      </c>
    </row>
    <row r="26" spans="1:5" ht="66" customHeight="1">
      <c r="A26" s="8"/>
      <c r="B26" s="9" t="s">
        <v>90</v>
      </c>
      <c r="C26" s="10">
        <v>0</v>
      </c>
      <c r="D26" s="10">
        <v>1506.1000000000001</v>
      </c>
      <c r="E26" s="10">
        <v>0</v>
      </c>
    </row>
    <row r="27" spans="1:5" ht="42.75">
      <c r="A27" s="5" t="s">
        <v>21</v>
      </c>
      <c r="B27" s="6" t="s">
        <v>22</v>
      </c>
      <c r="C27" s="7">
        <v>0</v>
      </c>
      <c r="D27" s="7">
        <v>647.5</v>
      </c>
      <c r="E27" s="7">
        <v>38.579000000000001</v>
      </c>
    </row>
    <row r="28" spans="1:5" ht="30">
      <c r="A28" s="8"/>
      <c r="B28" s="9" t="s">
        <v>60</v>
      </c>
      <c r="C28" s="10">
        <v>0</v>
      </c>
      <c r="D28" s="10">
        <v>560</v>
      </c>
      <c r="E28" s="10">
        <v>0</v>
      </c>
    </row>
    <row r="29" spans="1:5" ht="75">
      <c r="A29" s="8"/>
      <c r="B29" s="9" t="s">
        <v>61</v>
      </c>
      <c r="C29" s="10">
        <v>0</v>
      </c>
      <c r="D29" s="10">
        <v>87.5</v>
      </c>
      <c r="E29" s="10">
        <v>38.6</v>
      </c>
    </row>
    <row r="30" spans="1:5" ht="28.5">
      <c r="A30" s="5" t="s">
        <v>23</v>
      </c>
      <c r="B30" s="6" t="s">
        <v>24</v>
      </c>
      <c r="C30" s="7">
        <v>0</v>
      </c>
      <c r="D30" s="7">
        <v>6</v>
      </c>
      <c r="E30" s="7">
        <v>0</v>
      </c>
    </row>
    <row r="31" spans="1:5" ht="30">
      <c r="A31" s="8"/>
      <c r="B31" s="9" t="s">
        <v>62</v>
      </c>
      <c r="C31" s="10">
        <v>0</v>
      </c>
      <c r="D31" s="10">
        <v>6</v>
      </c>
      <c r="E31" s="10">
        <v>0</v>
      </c>
    </row>
    <row r="32" spans="1:5" ht="42.75">
      <c r="A32" s="5" t="s">
        <v>25</v>
      </c>
      <c r="B32" s="6" t="s">
        <v>26</v>
      </c>
      <c r="C32" s="7">
        <v>0</v>
      </c>
      <c r="D32" s="7">
        <v>200</v>
      </c>
      <c r="E32" s="7">
        <v>200</v>
      </c>
    </row>
    <row r="33" spans="1:5" ht="30">
      <c r="A33" s="8"/>
      <c r="B33" s="9" t="s">
        <v>63</v>
      </c>
      <c r="C33" s="10">
        <v>0</v>
      </c>
      <c r="D33" s="10">
        <v>200</v>
      </c>
      <c r="E33" s="10">
        <v>200</v>
      </c>
    </row>
    <row r="34" spans="1:5" ht="28.5">
      <c r="A34" s="5" t="s">
        <v>27</v>
      </c>
      <c r="B34" s="6" t="s">
        <v>28</v>
      </c>
      <c r="C34" s="7">
        <f>C35+C40+C43</f>
        <v>0</v>
      </c>
      <c r="D34" s="7">
        <f>D35+D40+D43</f>
        <v>2913.0819999999994</v>
      </c>
      <c r="E34" s="7">
        <f>E35+E40+E43</f>
        <v>72.814000000000007</v>
      </c>
    </row>
    <row r="35" spans="1:5" ht="28.5">
      <c r="A35" s="5" t="s">
        <v>29</v>
      </c>
      <c r="B35" s="6" t="s">
        <v>30</v>
      </c>
      <c r="C35" s="7">
        <v>0</v>
      </c>
      <c r="D35" s="7">
        <f>D36+D37+D38+D39</f>
        <v>1865.2929999999999</v>
      </c>
      <c r="E35" s="7">
        <v>72.814000000000007</v>
      </c>
    </row>
    <row r="36" spans="1:5" s="14" customFormat="1" ht="30">
      <c r="A36" s="8"/>
      <c r="B36" s="9" t="s">
        <v>70</v>
      </c>
      <c r="C36" s="21">
        <v>0</v>
      </c>
      <c r="D36" s="22">
        <v>59.2</v>
      </c>
      <c r="E36" s="22">
        <v>59.2</v>
      </c>
    </row>
    <row r="37" spans="1:5" s="14" customFormat="1" ht="15">
      <c r="A37" s="8"/>
      <c r="B37" s="9" t="s">
        <v>79</v>
      </c>
      <c r="C37" s="21">
        <v>0</v>
      </c>
      <c r="D37" s="22">
        <v>13.6</v>
      </c>
      <c r="E37" s="22">
        <v>13.6</v>
      </c>
    </row>
    <row r="38" spans="1:5" s="14" customFormat="1" ht="45">
      <c r="A38" s="8"/>
      <c r="B38" s="13" t="s">
        <v>67</v>
      </c>
      <c r="C38" s="21">
        <v>0</v>
      </c>
      <c r="D38" s="20">
        <v>1499.693</v>
      </c>
      <c r="E38" s="21">
        <v>0</v>
      </c>
    </row>
    <row r="39" spans="1:5" s="14" customFormat="1" ht="45">
      <c r="A39" s="8"/>
      <c r="B39" s="13" t="s">
        <v>80</v>
      </c>
      <c r="C39" s="21">
        <v>0</v>
      </c>
      <c r="D39" s="20">
        <v>292.8</v>
      </c>
      <c r="E39" s="21">
        <v>0</v>
      </c>
    </row>
    <row r="40" spans="1:5" ht="42.75">
      <c r="A40" s="5" t="s">
        <v>31</v>
      </c>
      <c r="B40" s="6" t="s">
        <v>32</v>
      </c>
      <c r="C40" s="7">
        <v>0</v>
      </c>
      <c r="D40" s="7">
        <v>788.875</v>
      </c>
      <c r="E40" s="7">
        <v>0</v>
      </c>
    </row>
    <row r="41" spans="1:5" ht="30">
      <c r="A41" s="8"/>
      <c r="B41" s="13" t="s">
        <v>68</v>
      </c>
      <c r="C41" s="21">
        <v>0</v>
      </c>
      <c r="D41" s="19">
        <v>469.7</v>
      </c>
      <c r="E41" s="10">
        <v>0</v>
      </c>
    </row>
    <row r="42" spans="1:5" ht="30">
      <c r="A42" s="8"/>
      <c r="B42" s="13" t="s">
        <v>69</v>
      </c>
      <c r="C42" s="21">
        <v>0</v>
      </c>
      <c r="D42" s="20">
        <v>319.2</v>
      </c>
      <c r="E42" s="10">
        <v>0</v>
      </c>
    </row>
    <row r="43" spans="1:5" ht="85.5">
      <c r="A43" s="5" t="s">
        <v>33</v>
      </c>
      <c r="B43" s="6" t="s">
        <v>34</v>
      </c>
      <c r="C43" s="7">
        <v>0</v>
      </c>
      <c r="D43" s="7">
        <v>258.91399999999999</v>
      </c>
      <c r="E43" s="7">
        <v>0</v>
      </c>
    </row>
    <row r="44" spans="1:5" ht="30">
      <c r="A44" s="8"/>
      <c r="B44" s="17" t="s">
        <v>71</v>
      </c>
      <c r="C44" s="10">
        <v>0</v>
      </c>
      <c r="D44" s="10">
        <v>258.91399999999999</v>
      </c>
      <c r="E44" s="10">
        <v>0</v>
      </c>
    </row>
    <row r="45" spans="1:5" ht="14.25">
      <c r="A45" s="5" t="s">
        <v>35</v>
      </c>
      <c r="B45" s="6" t="s">
        <v>36</v>
      </c>
      <c r="C45" s="7">
        <f>C46</f>
        <v>0</v>
      </c>
      <c r="D45" s="7">
        <f>D46</f>
        <v>59</v>
      </c>
      <c r="E45" s="7">
        <f>E46</f>
        <v>0</v>
      </c>
    </row>
    <row r="46" spans="1:5" ht="57">
      <c r="A46" s="5" t="s">
        <v>37</v>
      </c>
      <c r="B46" s="6" t="s">
        <v>38</v>
      </c>
      <c r="C46" s="7">
        <v>0</v>
      </c>
      <c r="D46" s="7">
        <v>59</v>
      </c>
      <c r="E46" s="7">
        <v>0</v>
      </c>
    </row>
    <row r="47" spans="1:5" ht="81.75" customHeight="1">
      <c r="A47" s="8"/>
      <c r="B47" s="18" t="s">
        <v>81</v>
      </c>
      <c r="C47" s="21">
        <v>0</v>
      </c>
      <c r="D47" s="19">
        <v>45.5</v>
      </c>
      <c r="E47" s="10">
        <v>0</v>
      </c>
    </row>
    <row r="48" spans="1:5" ht="15">
      <c r="A48" s="8"/>
      <c r="B48" s="13" t="s">
        <v>72</v>
      </c>
      <c r="C48" s="21">
        <v>0</v>
      </c>
      <c r="D48" s="20">
        <v>3.5</v>
      </c>
      <c r="E48" s="10">
        <v>0</v>
      </c>
    </row>
    <row r="49" spans="1:5" ht="15">
      <c r="A49" s="8"/>
      <c r="B49" s="18" t="s">
        <v>73</v>
      </c>
      <c r="C49" s="21">
        <v>0</v>
      </c>
      <c r="D49" s="19">
        <v>10</v>
      </c>
      <c r="E49" s="10">
        <v>0</v>
      </c>
    </row>
    <row r="50" spans="1:5" ht="14.25">
      <c r="A50" s="5" t="s">
        <v>39</v>
      </c>
      <c r="B50" s="6" t="s">
        <v>40</v>
      </c>
      <c r="C50" s="7">
        <f>C51+C55+C57+C59</f>
        <v>242.3</v>
      </c>
      <c r="D50" s="7">
        <f>D51+D55+D57+D59</f>
        <v>690.48156999999992</v>
      </c>
      <c r="E50" s="7">
        <f>E51+E55+E57+E59</f>
        <v>161.08439000000001</v>
      </c>
    </row>
    <row r="51" spans="1:5" ht="28.5">
      <c r="A51" s="5" t="s">
        <v>41</v>
      </c>
      <c r="B51" s="6" t="s">
        <v>42</v>
      </c>
      <c r="C51" s="7">
        <v>242.3</v>
      </c>
      <c r="D51" s="7">
        <f>D52+D53+D54</f>
        <v>248.66300000000001</v>
      </c>
      <c r="E51" s="7">
        <v>56.420819999999999</v>
      </c>
    </row>
    <row r="52" spans="1:5" ht="30">
      <c r="A52" s="8"/>
      <c r="B52" s="2" t="s">
        <v>74</v>
      </c>
      <c r="C52" s="16">
        <v>192.3</v>
      </c>
      <c r="D52" s="16">
        <v>192.3</v>
      </c>
      <c r="E52" s="16">
        <v>0</v>
      </c>
    </row>
    <row r="53" spans="1:5" ht="60">
      <c r="A53" s="8"/>
      <c r="B53" s="23" t="s">
        <v>75</v>
      </c>
      <c r="C53" s="16">
        <v>45</v>
      </c>
      <c r="D53" s="15">
        <v>47.363</v>
      </c>
      <c r="E53" s="15">
        <v>47.363</v>
      </c>
    </row>
    <row r="54" spans="1:5" ht="60">
      <c r="A54" s="8"/>
      <c r="B54" s="9" t="s">
        <v>83</v>
      </c>
      <c r="C54" s="16">
        <v>5</v>
      </c>
      <c r="D54" s="15">
        <v>9</v>
      </c>
      <c r="E54" s="15">
        <v>9</v>
      </c>
    </row>
    <row r="55" spans="1:5" ht="14.25">
      <c r="A55" s="5" t="s">
        <v>43</v>
      </c>
      <c r="B55" s="6" t="s">
        <v>44</v>
      </c>
      <c r="C55" s="7">
        <v>0</v>
      </c>
      <c r="D55" s="7">
        <f>D56</f>
        <v>104.66357000000001</v>
      </c>
      <c r="E55" s="7">
        <v>104.66357000000001</v>
      </c>
    </row>
    <row r="56" spans="1:5" s="25" customFormat="1" ht="30">
      <c r="A56" s="24"/>
      <c r="B56" s="17" t="s">
        <v>76</v>
      </c>
      <c r="C56" s="22">
        <v>0</v>
      </c>
      <c r="D56" s="16">
        <v>104.66357000000001</v>
      </c>
      <c r="E56" s="16">
        <v>104.66357000000001</v>
      </c>
    </row>
    <row r="57" spans="1:5" ht="42.75">
      <c r="A57" s="5" t="s">
        <v>45</v>
      </c>
      <c r="B57" s="6" t="s">
        <v>46</v>
      </c>
      <c r="C57" s="7">
        <v>0</v>
      </c>
      <c r="D57" s="7">
        <v>300</v>
      </c>
      <c r="E57" s="7">
        <v>0</v>
      </c>
    </row>
    <row r="58" spans="1:5" ht="33.75" customHeight="1">
      <c r="A58" s="8"/>
      <c r="B58" s="26" t="s">
        <v>77</v>
      </c>
      <c r="C58" s="16">
        <v>0</v>
      </c>
      <c r="D58" s="16">
        <v>300</v>
      </c>
      <c r="E58" s="16">
        <v>0</v>
      </c>
    </row>
    <row r="59" spans="1:5" ht="28.5">
      <c r="A59" s="5" t="s">
        <v>47</v>
      </c>
      <c r="B59" s="6" t="s">
        <v>48</v>
      </c>
      <c r="C59" s="7">
        <v>0</v>
      </c>
      <c r="D59" s="7">
        <v>37.155000000000001</v>
      </c>
      <c r="E59" s="7">
        <v>0</v>
      </c>
    </row>
    <row r="60" spans="1:5" ht="15">
      <c r="A60" s="8"/>
      <c r="B60" s="9" t="s">
        <v>82</v>
      </c>
      <c r="C60" s="10">
        <v>0</v>
      </c>
      <c r="D60" s="15">
        <v>30.998999999999999</v>
      </c>
      <c r="E60" s="10"/>
    </row>
    <row r="61" spans="1:5" ht="15">
      <c r="A61" s="8"/>
      <c r="B61" s="9" t="s">
        <v>78</v>
      </c>
      <c r="C61" s="10">
        <v>0</v>
      </c>
      <c r="D61" s="15">
        <v>6.1559999999999997</v>
      </c>
      <c r="E61" s="10"/>
    </row>
    <row r="62" spans="1:5" ht="28.5">
      <c r="A62" s="5" t="s">
        <v>49</v>
      </c>
      <c r="B62" s="6" t="s">
        <v>50</v>
      </c>
      <c r="C62" s="7">
        <v>0</v>
      </c>
      <c r="D62" s="7">
        <v>585</v>
      </c>
      <c r="E62" s="7">
        <v>0</v>
      </c>
    </row>
    <row r="63" spans="1:5" ht="14.25">
      <c r="A63" s="5" t="s">
        <v>51</v>
      </c>
      <c r="B63" s="6" t="s">
        <v>52</v>
      </c>
      <c r="C63" s="7">
        <v>0</v>
      </c>
      <c r="D63" s="7">
        <v>585</v>
      </c>
      <c r="E63" s="7">
        <v>0</v>
      </c>
    </row>
    <row r="64" spans="1:5" ht="34.5" customHeight="1">
      <c r="A64" s="8"/>
      <c r="B64" s="9" t="s">
        <v>84</v>
      </c>
      <c r="C64" s="10">
        <v>0</v>
      </c>
      <c r="D64" s="10">
        <v>585</v>
      </c>
      <c r="E64" s="10">
        <v>0</v>
      </c>
    </row>
    <row r="65" spans="1:5" ht="14.25">
      <c r="A65" s="5" t="s">
        <v>53</v>
      </c>
      <c r="B65" s="6" t="s">
        <v>54</v>
      </c>
      <c r="C65" s="7">
        <f>C62+C50+C45+C34+C6</f>
        <v>242.3</v>
      </c>
      <c r="D65" s="7">
        <f>D62+D50+D45+D34+D6</f>
        <v>12790.263569999999</v>
      </c>
      <c r="E65" s="7">
        <f>E62+E50+E45+E34+E6</f>
        <v>1686.71756</v>
      </c>
    </row>
    <row r="66" spans="1:5" ht="15">
      <c r="A66" s="11"/>
      <c r="B66" s="11"/>
      <c r="C66" s="11"/>
      <c r="D66" s="11"/>
      <c r="E66" s="11"/>
    </row>
  </sheetData>
  <mergeCells count="2">
    <mergeCell ref="A2:E2"/>
    <mergeCell ref="A3:E3"/>
  </mergeCells>
  <phoneticPr fontId="3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2021-06-01T08:21:18Z</dcterms:created>
  <dcterms:modified xsi:type="dcterms:W3CDTF">2021-06-08T12:34:42Z</dcterms:modified>
</cp:coreProperties>
</file>